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A4D2DF5-CBE0-41D8-8294-868DB0DE2E6E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6" l="1"/>
  <c r="E19" i="16"/>
  <c r="H15" i="16" s="1"/>
  <c r="B2" i="9" l="1"/>
  <c r="F7" i="17"/>
</calcChain>
</file>

<file path=xl/sharedStrings.xml><?xml version="1.0" encoding="utf-8"?>
<sst xmlns="http://schemas.openxmlformats.org/spreadsheetml/2006/main" count="56" uniqueCount="54">
  <si>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</si>
  <si>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</si>
  <si>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</si>
  <si>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</si>
  <si>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</si>
  <si>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</si>
  <si>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</si>
  <si>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</si>
  <si>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</si>
  <si>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</si>
  <si>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</si>
  <si>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</si>
  <si>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</si>
  <si>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</si>
  <si>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</si>
  <si>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</si>
  <si>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</si>
  <si>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</si>
  <si>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</si>
  <si>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</si>
  <si>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</si>
  <si>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</si>
  <si>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</si>
  <si>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</si>
  <si>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</si>
  <si>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</si>
  <si>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</si>
  <si>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</si>
  <si>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</si>
  <si>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</si>
  <si>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</si>
  <si>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</si>
  <si>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</si>
  <si>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</si>
  <si>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</si>
  <si>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</si>
  <si>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</si>
  <si>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</si>
  <si>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</si>
  <si>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</si>
  <si>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</si>
  <si>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</si>
  <si>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</si>
  <si>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</si>
  <si>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</si>
  <si>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</si>
  <si>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</si>
  <si>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</si>
  <si>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>Материалы, оборудование*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</si>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</sst>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8" totalsRowShown="0" headerRowDxfId="33" dataDxfId="31" headerRowBorderDxfId="32" tableBorderDxfId="30" totalsRowBorderDxfId="29">
  <autoFilter ref="C11:F18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L15" sqref="L15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2" t="s">
        <v>53</v>
      </c>
      <c r="F1" s="52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27</v>
      </c>
      <c r="D3" s="30"/>
      <c r="E3" s="29"/>
      <c r="F3" s="16"/>
      <c r="G3" s="16"/>
    </row>
    <row r="4" spans="2:8" ht="15.6" customHeight="1" x14ac:dyDescent="0.25">
      <c r="B4" s="7"/>
      <c r="C4" s="30" t="s">
        <v>44</v>
      </c>
      <c r="D4" s="30"/>
      <c r="E4" s="32" t="s">
        <v>26</v>
      </c>
      <c r="F4" s="33"/>
      <c r="G4" s="37"/>
    </row>
    <row r="5" spans="2:8" ht="15.6" customHeight="1" x14ac:dyDescent="0.25">
      <c r="B5" s="7"/>
      <c r="C5" s="57" t="s">
        <v>28</v>
      </c>
      <c r="D5" s="58"/>
      <c r="E5" s="60"/>
      <c r="F5" s="60"/>
      <c r="G5" s="37"/>
    </row>
    <row r="6" spans="2:8" ht="15.6" customHeight="1" x14ac:dyDescent="0.25">
      <c r="B6" s="7"/>
      <c r="C6" s="57" t="s">
        <v>1</v>
      </c>
      <c r="D6" s="58"/>
      <c r="E6" s="59"/>
      <c r="F6" s="59"/>
      <c r="G6" s="37"/>
    </row>
    <row r="7" spans="2:8" ht="15.6" customHeight="1" x14ac:dyDescent="0.25">
      <c r="B7" s="18" t="s">
        <v>17</v>
      </c>
      <c r="C7" s="56" t="s">
        <v>25</v>
      </c>
      <c r="D7" s="56"/>
      <c r="E7" s="60"/>
      <c r="F7" s="60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33"/>
      <c r="F8" s="34"/>
      <c r="G8" s="34"/>
    </row>
    <row r="9" spans="2:8" ht="15.6" customHeight="1" x14ac:dyDescent="0.25">
      <c r="B9" s="18"/>
      <c r="C9" s="31" t="s">
        <v>43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47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48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thickBot="1" x14ac:dyDescent="0.3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thickBot="1" x14ac:dyDescent="0.3">
      <c r="C15" s="43">
        <v>4</v>
      </c>
      <c r="D15" s="45" t="s">
        <v>46</v>
      </c>
      <c r="E15" s="46"/>
      <c r="F15" s="25"/>
      <c r="G15" s="39"/>
      <c r="H15" s="48" t="e">
        <f>ПозиционноеЦеновое[[#This Row],[Цена, руб (без учета НДС)]]/(E19-ПозиционноеЦеновое[[#This Row],[Цена, руб (без учета НДС)]])</f>
        <v>#DIV/0!</v>
      </c>
    </row>
    <row r="16" spans="2:8" s="13" customFormat="1" ht="15.6" customHeight="1" x14ac:dyDescent="0.25">
      <c r="C16" s="43">
        <v>5</v>
      </c>
      <c r="D16" s="44" t="s">
        <v>22</v>
      </c>
      <c r="E16" s="46"/>
      <c r="F16" s="25"/>
      <c r="G16" s="39"/>
    </row>
    <row r="17" spans="1:7" s="13" customFormat="1" ht="15.6" customHeight="1" x14ac:dyDescent="0.25">
      <c r="C17" s="43">
        <v>6</v>
      </c>
      <c r="D17" s="44" t="s">
        <v>23</v>
      </c>
      <c r="E17" s="46"/>
      <c r="F17" s="25"/>
      <c r="G17" s="39"/>
    </row>
    <row r="18" spans="1:7" s="13" customFormat="1" ht="30.6" customHeight="1" x14ac:dyDescent="0.25">
      <c r="A18" s="19"/>
      <c r="C18" s="43">
        <v>7</v>
      </c>
      <c r="D18" s="42" t="s">
        <v>45</v>
      </c>
      <c r="E18" s="47"/>
      <c r="F18" s="25"/>
      <c r="G18" s="39"/>
    </row>
    <row r="19" spans="1:7" s="13" customFormat="1" ht="15.6" customHeight="1" x14ac:dyDescent="0.25">
      <c r="C19" s="51" t="s">
        <v>50</v>
      </c>
      <c r="D19" s="51"/>
      <c r="E19" s="35">
        <f>SUM(ПозиционноеЦеновое[Цена, руб (без учета НДС)])</f>
        <v>0</v>
      </c>
      <c r="F19" s="5"/>
      <c r="G19" s="5"/>
    </row>
    <row r="20" spans="1:7" s="14" customFormat="1" ht="15.6" customHeight="1" x14ac:dyDescent="0.25">
      <c r="B20" s="13"/>
      <c r="C20" s="53" t="s">
        <v>51</v>
      </c>
      <c r="D20" s="53"/>
      <c r="E20" s="35">
        <f>E12*F12+E13*F13+E14*F14+E15*F15+E16*F16+E17*F17+E18*F18+E19</f>
        <v>0</v>
      </c>
      <c r="F20" s="26"/>
      <c r="G20" s="26"/>
    </row>
    <row r="21" spans="1:7" s="14" customFormat="1" ht="15.6" customHeight="1" x14ac:dyDescent="0.25">
      <c r="B21" s="13"/>
      <c r="C21" s="27"/>
      <c r="D21" s="27"/>
      <c r="E21" s="36"/>
      <c r="F21" s="26"/>
      <c r="G21" s="26"/>
    </row>
    <row r="22" spans="1:7" s="14" customFormat="1" ht="15.6" customHeight="1" x14ac:dyDescent="0.25">
      <c r="C22" s="54" t="s">
        <v>52</v>
      </c>
      <c r="D22" s="55"/>
      <c r="E22" s="40"/>
      <c r="F22" s="17"/>
      <c r="G22" s="17"/>
    </row>
    <row r="23" spans="1:7" s="14" customFormat="1" ht="15.6" customHeight="1" x14ac:dyDescent="0.25">
      <c r="D23" s="28" t="s">
        <v>49</v>
      </c>
      <c r="F23" s="15"/>
      <c r="G23" s="15"/>
    </row>
    <row r="24" spans="1:7" s="14" customFormat="1" ht="15.6" customHeight="1" x14ac:dyDescent="0.25">
      <c r="F24" s="15"/>
      <c r="G24" s="15"/>
    </row>
    <row r="25" spans="1:7" s="14" customFormat="1" ht="15.6" customHeight="1" x14ac:dyDescent="0.25">
      <c r="F25" s="15"/>
      <c r="G25" s="15"/>
    </row>
    <row r="26" spans="1:7" s="14" customFormat="1" ht="15.6" customHeight="1" x14ac:dyDescent="0.25">
      <c r="F26" s="15"/>
      <c r="G26" s="15"/>
    </row>
    <row r="27" spans="1:7" ht="15.6" customHeight="1" x14ac:dyDescent="0.25">
      <c r="C27" s="14"/>
      <c r="D27" s="14"/>
      <c r="E27" s="14"/>
      <c r="F27" s="15"/>
      <c r="G27" s="15"/>
    </row>
    <row r="28" spans="1:7" ht="15.6" customHeight="1" x14ac:dyDescent="0.25">
      <c r="C28" s="14"/>
      <c r="D28" s="14"/>
      <c r="E28" s="14"/>
      <c r="F28" s="15"/>
      <c r="G28" s="15"/>
    </row>
    <row r="29" spans="1:7" ht="15.6" customHeight="1" x14ac:dyDescent="0.25">
      <c r="C29" s="14"/>
      <c r="D29" s="14"/>
      <c r="E29" s="14"/>
      <c r="F29" s="15"/>
      <c r="G29" s="15"/>
    </row>
    <row r="30" spans="1:7" ht="15.6" customHeight="1" x14ac:dyDescent="0.25">
      <c r="C30" s="14"/>
      <c r="D30" s="14"/>
      <c r="E30" s="14"/>
      <c r="F30" s="15"/>
      <c r="G30" s="15"/>
    </row>
    <row r="31" spans="1:7" ht="15.6" customHeight="1" x14ac:dyDescent="0.25">
      <c r="C31" s="14"/>
      <c r="D31" s="14"/>
      <c r="E31" s="14"/>
      <c r="F31" s="15"/>
      <c r="G31" s="15"/>
    </row>
    <row r="32" spans="1:7" ht="15.6" customHeight="1" x14ac:dyDescent="0.25">
      <c r="C32" s="14"/>
      <c r="D32" s="14"/>
      <c r="E32" s="14"/>
      <c r="F32" s="15"/>
      <c r="G32" s="15"/>
    </row>
  </sheetData>
  <sheetProtection formatRows="0" insertRows="0" deleteRows="0" sort="0"/>
  <mergeCells count="10">
    <mergeCell ref="C19:D19"/>
    <mergeCell ref="E1:F1"/>
    <mergeCell ref="C20:D20"/>
    <mergeCell ref="C22:D22"/>
    <mergeCell ref="C7:D7"/>
    <mergeCell ref="C6:D6"/>
    <mergeCell ref="E6:F6"/>
    <mergeCell ref="E7:F7"/>
    <mergeCell ref="C5:D5"/>
    <mergeCell ref="E5:F5"/>
  </mergeCells>
  <conditionalFormatting sqref="B6:F7 E5 B5 B20:B21 C19 E20:G21 E19 E22 C22 B8:E9 B10:D10 E15 D16:E18 B11:G12 B13:E14 F13:G18 B15:C18">
    <cfRule type="expression" dxfId="17" priority="27">
      <formula>AND(CELL("защита", B5)=0, NOT(ISBLANK(B5)))</formula>
    </cfRule>
  </conditionalFormatting>
  <conditionalFormatting sqref="B4:D4 B3:G3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1:E1">
    <cfRule type="expression" dxfId="14" priority="17">
      <formula>AND(CELL("защита", C1)=0, NOT(ISBLANK(C1)))</formula>
    </cfRule>
    <cfRule type="expression" dxfId="13" priority="18">
      <formula>AND(CELL("защита", C1)=0, ISBLANK(C1))</formula>
    </cfRule>
  </conditionalFormatting>
  <conditionalFormatting sqref="E4 C5">
    <cfRule type="expression" dxfId="12" priority="14">
      <formula>AND(CELL("защита", C4)=0, NOT(ISBLANK(C4)))</formula>
    </cfRule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5 E12:E18">
    <cfRule type="containsBlanks" dxfId="9" priority="13">
      <formula>LEN(TRIM(E5))=0</formula>
    </cfRule>
  </conditionalFormatting>
  <conditionalFormatting sqref="E6:F7">
    <cfRule type="containsBlanks" dxfId="8" priority="12">
      <formula>LEN(TRIM(E6))=0</formula>
    </cfRule>
  </conditionalFormatting>
  <conditionalFormatting sqref="E8:E9">
    <cfRule type="containsBlanks" dxfId="7" priority="11">
      <formula>LEN(TRIM(E8))=0</formula>
    </cfRule>
  </conditionalFormatting>
  <conditionalFormatting sqref="F4">
    <cfRule type="expression" dxfId="6" priority="9">
      <formula>AND(CELL("защита", F4)=0, NOT(ISBLANK(F4)))</formula>
    </cfRule>
  </conditionalFormatting>
  <conditionalFormatting sqref="F4">
    <cfRule type="containsBlanks" dxfId="5" priority="8">
      <formula>LEN(TRIM(F4))=0</formula>
    </cfRule>
  </conditionalFormatting>
  <conditionalFormatting sqref="B19">
    <cfRule type="expression" dxfId="4" priority="7">
      <formula>AND(CELL("защита", B19)=0, NOT(ISBLANK(B19)))</formula>
    </cfRule>
  </conditionalFormatting>
  <conditionalFormatting sqref="D18">
    <cfRule type="containsBlanks" dxfId="3" priority="6">
      <formula>LEN(TRIM(D18))=0</formula>
    </cfRule>
  </conditionalFormatting>
  <conditionalFormatting sqref="E22">
    <cfRule type="containsBlanks" dxfId="2" priority="3">
      <formula>LEN(TRIM(E22))=0</formula>
    </cfRule>
  </conditionalFormatting>
  <conditionalFormatting sqref="C20:C21">
    <cfRule type="expression" dxfId="1" priority="2">
      <formula>AND(CELL("защита", C20)=0, NOT(ISBLANK(C20)))</formula>
    </cfRule>
  </conditionalFormatting>
  <conditionalFormatting sqref="E19:E20">
    <cfRule type="containsBlanks" dxfId="0" priority="1">
      <formula>LEN(TRIM(E19))=0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0:E2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G21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8" xr:uid="{00000000-0002-0000-0200-000005000000}"/>
    <dataValidation allowBlank="1" showInputMessage="1" showErrorMessage="1" promptTitle="расчет НЗ в %" prompt="_x000a_" sqref="H15" xr:uid="{00000000-0002-0000-0200-000006000000}"/>
    <dataValidation allowBlank="1" showInputMessage="1" sqref="G12:G18 E12:E19" xr:uid="{00000000-0002-0000-0200-000004000000}"/>
    <dataValidation allowBlank="1" showInputMessage="1" prompt="Только число, больше или равное нулю._x000a__x000a_Знак % ставится автоматически." sqref="F12:F18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42</v>
      </c>
    </row>
    <row r="2" spans="1:6" x14ac:dyDescent="0.25">
      <c r="A2" s="10" t="s">
        <v>41</v>
      </c>
    </row>
    <row r="3" spans="1:6" x14ac:dyDescent="0.25">
      <c r="A3" s="9" t="s">
        <v>40</v>
      </c>
    </row>
    <row r="4" spans="1:6" x14ac:dyDescent="0.25">
      <c r="A4" s="10" t="s">
        <v>39</v>
      </c>
    </row>
    <row r="5" spans="1:6" x14ac:dyDescent="0.25">
      <c r="A5" s="9" t="s">
        <v>38</v>
      </c>
    </row>
    <row r="6" spans="1:6" x14ac:dyDescent="0.25">
      <c r="A6" s="10" t="s">
        <v>37</v>
      </c>
    </row>
    <row r="7" spans="1:6" x14ac:dyDescent="0.25">
      <c r="A7" s="9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35</v>
      </c>
    </row>
    <row r="9" spans="1:6" x14ac:dyDescent="0.25">
      <c r="A9" s="9" t="s">
        <v>34</v>
      </c>
    </row>
    <row r="10" spans="1:6" x14ac:dyDescent="0.25">
      <c r="A10" s="10" t="s">
        <v>33</v>
      </c>
    </row>
    <row r="11" spans="1:6" x14ac:dyDescent="0.25">
      <c r="A11" s="9" t="s">
        <v>32</v>
      </c>
    </row>
    <row r="12" spans="1:6" x14ac:dyDescent="0.25">
      <c r="A12" s="10" t="s">
        <v>31</v>
      </c>
    </row>
    <row r="13" spans="1:6" x14ac:dyDescent="0.25">
      <c r="A13" s="9" t="s">
        <v>30</v>
      </c>
    </row>
    <row r="14" spans="1:6" x14ac:dyDescent="0.25">
      <c r="A14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2026-04-02T00:32:29Z</dcterms:modified>
  <cp:category>Формы; Закупочная документация</cp:category>
</cp:coreProperties>
</file>